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'2008'!$A:$A,'2008'!$7:$11</definedName>
  </definedNames>
  <calcPr calcId="125725" fullPrecision="0"/>
</workbook>
</file>

<file path=xl/calcChain.xml><?xml version="1.0" encoding="utf-8"?>
<calcChain xmlns="http://schemas.openxmlformats.org/spreadsheetml/2006/main">
  <c r="G12" i="1"/>
  <c r="J13"/>
  <c r="J12"/>
  <c r="C15"/>
  <c r="K15"/>
  <c r="F15"/>
  <c r="E15"/>
  <c r="D15"/>
  <c r="B12"/>
  <c r="B13"/>
  <c r="J15"/>
  <c r="J14"/>
  <c r="G14"/>
  <c r="G13"/>
  <c r="I15"/>
  <c r="G15" s="1"/>
  <c r="H15"/>
  <c r="B15" l="1"/>
</calcChain>
</file>

<file path=xl/sharedStrings.xml><?xml version="1.0" encoding="utf-8"?>
<sst xmlns="http://schemas.openxmlformats.org/spreadsheetml/2006/main" count="28" uniqueCount="19">
  <si>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</si>
  <si>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</si>
  <si>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</si>
  <si>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Всего</t>
  </si>
  <si>
    <t>в том числе:</t>
  </si>
  <si>
    <t>Муниципальное образование "Тегульдетский район"</t>
  </si>
  <si>
    <t>2021 год</t>
  </si>
  <si>
    <t>2022 год</t>
  </si>
  <si>
    <t>Нераспределенные бюджетные ассигнования</t>
  </si>
  <si>
    <t>Распределение субсидий местным бюджетам на проведение мероприятий по созданию современного облика сельских территорий на 2021 год и на плановый период 2022  и  2023 годов</t>
  </si>
  <si>
    <t>2023 год</t>
  </si>
  <si>
    <t>Таблица 106</t>
  </si>
  <si>
    <t>тыс.рублей</t>
  </si>
  <si>
    <t>капитальные вложения</t>
  </si>
  <si>
    <t>областной бюджет</t>
  </si>
  <si>
    <t>федеральный бюджет</t>
  </si>
  <si>
    <t>Муниципальное образование "Кожевниковский район"</t>
  </si>
  <si>
    <t xml:space="preserve">капитальные вложения </t>
  </si>
  <si>
    <t>капитальный ремонт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</si>
</sst>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/>
    <xf numFmtId="0" fontId="1" fillId="0" borderId="7" xfId="0" applyFont="1" applyBorder="1" applyAlignment="1"/>
    <xf numFmtId="0" fontId="2" fillId="0" borderId="7" xfId="0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164" fontId="1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5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8" xfId="0" applyFont="1" applyBorder="1" applyAlignment="1"/>
    <xf numFmtId="0" fontId="6" fillId="0" borderId="4" xfId="0" applyFont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Normal="100" zoomScaleSheetLayoutView="100" workbookViewId="0">
      <selection activeCell="G12" sqref="G12"/>
    </sheetView>
  </sheetViews>
  <sheetFormatPr defaultColWidth="9.42578125" defaultRowHeight="12.75"/>
  <cols>
    <col min="1" max="1" width="31.5703125" style="1" customWidth="1"/>
    <col min="2" max="2" width="10.140625" style="1" bestFit="1" customWidth="1"/>
    <col min="3" max="6" width="11" style="1" customWidth="1"/>
    <col min="7" max="7" width="10.140625" style="1" bestFit="1" customWidth="1"/>
    <col min="8" max="8" width="11.28515625" style="1" customWidth="1"/>
    <col min="9" max="9" width="12.140625" style="1" customWidth="1"/>
    <col min="10" max="10" width="10.140625" style="1" bestFit="1" customWidth="1"/>
    <col min="11" max="11" width="12.5703125" style="1" customWidth="1"/>
    <col min="12" max="16384" width="9.42578125" style="1"/>
  </cols>
  <sheetData>
    <row r="1" spans="1:11" ht="14.25" customHeight="1">
      <c r="C1" s="2"/>
      <c r="I1" s="22" t="s">
        <v>11</v>
      </c>
      <c r="J1" s="22"/>
      <c r="K1" s="22"/>
    </row>
    <row r="2" spans="1:11" ht="14.25" customHeight="1">
      <c r="C2" s="2"/>
      <c r="I2" s="22" t="s">
        <v>2</v>
      </c>
      <c r="J2" s="22"/>
      <c r="K2" s="22"/>
    </row>
    <row r="3" spans="1:11" ht="12" customHeight="1"/>
    <row r="4" spans="1:11" ht="41.25" customHeight="1">
      <c r="A4" s="23" t="s">
        <v>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2" customHeight="1">
      <c r="A5" s="3"/>
      <c r="B5" s="3"/>
      <c r="C5" s="3"/>
    </row>
    <row r="6" spans="1:11" ht="16.350000000000001" customHeight="1">
      <c r="A6" s="4"/>
      <c r="B6" s="4"/>
      <c r="G6" s="5"/>
      <c r="H6" s="5"/>
      <c r="I6" s="5"/>
      <c r="J6" s="6"/>
      <c r="K6" s="7" t="s">
        <v>12</v>
      </c>
    </row>
    <row r="7" spans="1:11" ht="15.75" customHeight="1">
      <c r="A7" s="24" t="s">
        <v>0</v>
      </c>
      <c r="B7" s="39" t="s">
        <v>6</v>
      </c>
      <c r="C7" s="40"/>
      <c r="D7" s="40"/>
      <c r="E7" s="40"/>
      <c r="F7" s="41"/>
      <c r="G7" s="39" t="s">
        <v>7</v>
      </c>
      <c r="H7" s="40"/>
      <c r="I7" s="41"/>
      <c r="J7" s="31" t="s">
        <v>10</v>
      </c>
      <c r="K7" s="31"/>
    </row>
    <row r="8" spans="1:11" ht="15.75" customHeight="1">
      <c r="A8" s="32"/>
      <c r="B8" s="24" t="s">
        <v>3</v>
      </c>
      <c r="C8" s="44" t="s">
        <v>4</v>
      </c>
      <c r="D8" s="45"/>
      <c r="E8" s="45"/>
      <c r="F8" s="46"/>
      <c r="G8" s="24" t="s">
        <v>3</v>
      </c>
      <c r="H8" s="42" t="s">
        <v>4</v>
      </c>
      <c r="I8" s="43"/>
      <c r="J8" s="29" t="s">
        <v>3</v>
      </c>
      <c r="K8" s="13" t="s">
        <v>4</v>
      </c>
    </row>
    <row r="9" spans="1:11" ht="32.25" customHeight="1">
      <c r="A9" s="33"/>
      <c r="B9" s="25"/>
      <c r="C9" s="35" t="s">
        <v>14</v>
      </c>
      <c r="D9" s="36"/>
      <c r="E9" s="35" t="s">
        <v>15</v>
      </c>
      <c r="F9" s="36"/>
      <c r="G9" s="25"/>
      <c r="H9" s="8" t="s">
        <v>14</v>
      </c>
      <c r="I9" s="37" t="s">
        <v>15</v>
      </c>
      <c r="J9" s="29"/>
      <c r="K9" s="27" t="s">
        <v>15</v>
      </c>
    </row>
    <row r="10" spans="1:11" ht="27" customHeight="1">
      <c r="A10" s="34"/>
      <c r="B10" s="26"/>
      <c r="C10" s="20" t="s">
        <v>17</v>
      </c>
      <c r="D10" s="20" t="s">
        <v>18</v>
      </c>
      <c r="E10" s="20" t="s">
        <v>17</v>
      </c>
      <c r="F10" s="20" t="s">
        <v>18</v>
      </c>
      <c r="G10" s="26"/>
      <c r="H10" s="21" t="s">
        <v>13</v>
      </c>
      <c r="I10" s="38"/>
      <c r="J10" s="30"/>
      <c r="K10" s="28"/>
    </row>
    <row r="11" spans="1:11" s="10" customFormat="1" ht="15.7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</row>
    <row r="12" spans="1:11" s="10" customFormat="1" ht="33.6" customHeight="1">
      <c r="A12" s="14" t="s">
        <v>16</v>
      </c>
      <c r="B12" s="15">
        <f>C12+D12+E12+F12</f>
        <v>2363.1</v>
      </c>
      <c r="C12" s="15"/>
      <c r="D12" s="15">
        <v>401.7</v>
      </c>
      <c r="E12" s="9"/>
      <c r="F12" s="15">
        <v>1961.4</v>
      </c>
      <c r="G12" s="15">
        <f>H12+I12</f>
        <v>0</v>
      </c>
      <c r="H12" s="9"/>
      <c r="I12" s="9"/>
      <c r="J12" s="15">
        <f t="shared" ref="J12:J13" si="0">K12</f>
        <v>0</v>
      </c>
      <c r="K12" s="9"/>
    </row>
    <row r="13" spans="1:11" s="11" customFormat="1" ht="32.25" customHeight="1">
      <c r="A13" s="16" t="s">
        <v>5</v>
      </c>
      <c r="B13" s="15">
        <f>C13+D13+E13+F13</f>
        <v>172577.8</v>
      </c>
      <c r="C13" s="15">
        <v>3551.3</v>
      </c>
      <c r="D13" s="15">
        <v>1626.1</v>
      </c>
      <c r="E13" s="15">
        <v>114823.7</v>
      </c>
      <c r="F13" s="15">
        <v>52576.7</v>
      </c>
      <c r="G13" s="15">
        <f>H13+I13</f>
        <v>3764.6</v>
      </c>
      <c r="H13" s="15">
        <v>3764.6</v>
      </c>
      <c r="I13" s="15"/>
      <c r="J13" s="15">
        <f t="shared" si="0"/>
        <v>0</v>
      </c>
      <c r="K13" s="17"/>
    </row>
    <row r="14" spans="1:11" s="11" customFormat="1" ht="32.25" customHeight="1">
      <c r="A14" s="16" t="s">
        <v>8</v>
      </c>
      <c r="B14" s="15">
        <v>0</v>
      </c>
      <c r="C14" s="15"/>
      <c r="D14" s="15"/>
      <c r="E14" s="15"/>
      <c r="F14" s="15"/>
      <c r="G14" s="15">
        <f t="shared" ref="G14:G15" si="1">H14+I14</f>
        <v>705021.1</v>
      </c>
      <c r="H14" s="15"/>
      <c r="I14" s="15">
        <v>705021.1</v>
      </c>
      <c r="J14" s="15">
        <f>K14</f>
        <v>712296.1</v>
      </c>
      <c r="K14" s="15">
        <v>712296.1</v>
      </c>
    </row>
    <row r="15" spans="1:11" s="11" customFormat="1" ht="33" customHeight="1">
      <c r="A15" s="18" t="s">
        <v>1</v>
      </c>
      <c r="B15" s="19">
        <f>C15+D15+E15+F15</f>
        <v>174940.9</v>
      </c>
      <c r="C15" s="19">
        <f>C14+C13+C12</f>
        <v>3551.3</v>
      </c>
      <c r="D15" s="19">
        <f t="shared" ref="D15:F15" si="2">D14+D13+D12</f>
        <v>2027.8</v>
      </c>
      <c r="E15" s="19">
        <f t="shared" si="2"/>
        <v>114823.7</v>
      </c>
      <c r="F15" s="19">
        <f t="shared" si="2"/>
        <v>54538.1</v>
      </c>
      <c r="G15" s="19">
        <f t="shared" si="1"/>
        <v>708785.7</v>
      </c>
      <c r="H15" s="19">
        <f t="shared" ref="H15:K15" si="3">H13+H14</f>
        <v>3764.6</v>
      </c>
      <c r="I15" s="19">
        <f t="shared" si="3"/>
        <v>705021.1</v>
      </c>
      <c r="J15" s="19">
        <f>SUM(J13:J14)</f>
        <v>712296.1</v>
      </c>
      <c r="K15" s="19">
        <f t="shared" si="3"/>
        <v>712296.1</v>
      </c>
    </row>
    <row r="16" spans="1:11">
      <c r="B16" s="12"/>
      <c r="C16" s="12"/>
    </row>
    <row r="18" spans="2:3">
      <c r="B18" s="12"/>
    </row>
    <row r="19" spans="2:3">
      <c r="B19" s="12"/>
      <c r="C19" s="12"/>
    </row>
  </sheetData>
  <mergeCells count="16">
    <mergeCell ref="I1:K1"/>
    <mergeCell ref="I2:K2"/>
    <mergeCell ref="A4:K4"/>
    <mergeCell ref="B8:B10"/>
    <mergeCell ref="K9:K10"/>
    <mergeCell ref="J8:J10"/>
    <mergeCell ref="J7:K7"/>
    <mergeCell ref="A7:A10"/>
    <mergeCell ref="C9:D9"/>
    <mergeCell ref="I9:I10"/>
    <mergeCell ref="G7:I7"/>
    <mergeCell ref="H8:I8"/>
    <mergeCell ref="G8:G10"/>
    <mergeCell ref="B7:F7"/>
    <mergeCell ref="C8:F8"/>
    <mergeCell ref="E9:F9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5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2021-10-15T04:18:10Z</cp:lastPrinted>
  <dcterms:created xsi:type="dcterms:W3CDTF">2007-08-17T03:22:00Z</dcterms:created>
  <dcterms:modified xsi:type="dcterms:W3CDTF">2021-10-15T04:18:13Z</dcterms:modified>
</cp:coreProperties>
</file>